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11385"/>
  </bookViews>
  <sheets>
    <sheet name="Таблица 1" sheetId="1" r:id="rId1"/>
    <sheet name="Лист1" sheetId="2" r:id="rId2"/>
  </sheets>
  <calcPr calcId="114210"/>
</workbook>
</file>

<file path=xl/calcChain.xml><?xml version="1.0" encoding="utf-8"?>
<calcChain xmlns="http://schemas.openxmlformats.org/spreadsheetml/2006/main">
  <c r="B20" i="1"/>
  <c r="B19"/>
  <c r="F54"/>
  <c r="E54"/>
  <c r="D54"/>
  <c r="C54"/>
  <c r="B31"/>
  <c r="B30"/>
  <c r="B29"/>
  <c r="B28"/>
  <c r="B27"/>
  <c r="B26"/>
  <c r="B25"/>
  <c r="B24"/>
  <c r="B23"/>
  <c r="B22"/>
  <c r="B21"/>
  <c r="B18"/>
  <c r="B17"/>
  <c r="B16"/>
  <c r="B15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54"/>
</calcChain>
</file>

<file path=xl/sharedStrings.xml><?xml version="1.0" encoding="utf-8"?>
<sst xmlns="http://schemas.openxmlformats.org/spreadsheetml/2006/main" count="57" uniqueCount="57">
  <si>
    <t>тыс.руб.</t>
  </si>
  <si>
    <t>Наименование муниципальных образований</t>
  </si>
  <si>
    <t>Всего</t>
  </si>
  <si>
    <t>таблица 1</t>
  </si>
  <si>
    <t>в том числе</t>
  </si>
  <si>
    <t xml:space="preserve">на  оплату труда работника муниципальных бюджетных учреждений </t>
  </si>
  <si>
    <t>МБДОУ Тогучинского района Горновский детский «Березка» комбинированного вида.</t>
  </si>
  <si>
    <t>МБДОУ Тогучинского района Горновский детский сад «Солнышко» комбинированного вида</t>
  </si>
  <si>
    <t>МБДОУ Тогучинского района Тогучинский детский сад №2 "Дюймовочка" комбинированного вида</t>
  </si>
  <si>
    <t>МБДОУ Тогучинский детский сад №12 "Золотая рыбка" комбинированного вида</t>
  </si>
  <si>
    <t>Распределение средств субсидий на содержание объектов, находящихся в муниципальной собственности, и социальное развитие муниципальных образований Новосибирской области из бюджета Тогучинского района Новосибирской области на 2013г од</t>
  </si>
  <si>
    <t>Приложение  № 14</t>
  </si>
  <si>
    <t xml:space="preserve">"О бюджете Тогучинского района Новосибирской областина 2013  год и плановый период 2014 и 2015 годов " </t>
  </si>
  <si>
    <t>МКС(К)ОУ Тогучинская специальная общеобразовательная школа 8 вида</t>
  </si>
  <si>
    <t>МКОУ Тогучинского района Степногутовская СОШ</t>
  </si>
  <si>
    <t>МКОУ Тогучинского района Мирновская СОШ</t>
  </si>
  <si>
    <t>МБОУ Тогучинского района Буготакская СОШ</t>
  </si>
  <si>
    <t>МКОУ Тогучинского района Кудринская СОШ</t>
  </si>
  <si>
    <t>МБОУ Тогучинского района Киикская СОШ</t>
  </si>
  <si>
    <t>МБОУ Тогучинского района Коуракская СОШ им.А.Я.Михайлова</t>
  </si>
  <si>
    <t>МБОУ Тогучинского района Завьяловская СОШ</t>
  </si>
  <si>
    <t>МКОУ Тогучинского района Чемская СОШ</t>
  </si>
  <si>
    <t>МКДОУ Тогучинский детский сад №7 «Калинка» комбинированного вида</t>
  </si>
  <si>
    <t>Итого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</si>
  <si>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</si>
  <si>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</si>
  <si>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</si>
  <si>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</si>
  <si>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р.п.Горный</t>
  </si>
  <si>
    <t>Завьяловский  сельсовет</t>
  </si>
  <si>
    <t>Зареченский  сельсовет</t>
  </si>
  <si>
    <t>Кудринский  сельсовет</t>
  </si>
  <si>
    <t>Киикский  сельсовет</t>
  </si>
  <si>
    <t>Кировский сельсовет</t>
  </si>
  <si>
    <t>Коуракский сельсовет</t>
  </si>
  <si>
    <t>Ключевской сельсовет</t>
  </si>
  <si>
    <t>Лебедевский сельсовет</t>
  </si>
  <si>
    <t>Мирновский сельсовет</t>
  </si>
  <si>
    <t xml:space="preserve"> Нечаевский сельсовет</t>
  </si>
  <si>
    <t>г.Тогучин</t>
  </si>
  <si>
    <t>Репьевский  сельсовет</t>
  </si>
  <si>
    <t>Сурковский  сельсовет</t>
  </si>
  <si>
    <t>Степногутовский  сельсовет</t>
  </si>
  <si>
    <t>Усть-Каменский  сельсовет</t>
  </si>
  <si>
    <t>Чемской  сельсовет</t>
  </si>
  <si>
    <t>Шахтинский  сельсовет</t>
  </si>
  <si>
    <t>Усиление мат.тех.базы учреждений культуры</t>
  </si>
  <si>
    <t>Благоустройство(город Солнца)</t>
  </si>
  <si>
    <t>(в сооответствии с наказами избирателей)</t>
  </si>
  <si>
    <t>Спорт.инвентарь</t>
  </si>
  <si>
    <t>Администрация Тогучинского района (резерв  дошкольное образование)</t>
  </si>
  <si>
    <t>Администрация Тогучинского района (резерв  внешкольное образование)</t>
  </si>
  <si>
    <t>Администрация Тогучинского района (резерв культура)</t>
  </si>
  <si>
    <t>к решению   20-ой сессии второго созыва</t>
  </si>
  <si>
    <t>от 31 мая 2013 года</t>
  </si>
  <si>
    <t>О внесении изменений в решение  № 190  17-ой сессии вотого созыва</t>
  </si>
  <si>
    <t xml:space="preserve">Совета депутатов Тогучинского района Новосибирской области №215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</si>
</sst>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4" fillId="0" borderId="1" xfId="1" applyFont="1" applyBorder="1" applyAlignment="1">
      <alignment wrapText="1"/>
    </xf>
    <xf numFmtId="16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top"/>
    </xf>
    <xf numFmtId="0" fontId="2" fillId="0" borderId="4" xfId="1" applyFont="1" applyBorder="1" applyAlignment="1">
      <alignment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A3" sqref="A3:F3"/>
    </sheetView>
  </sheetViews>
  <sheetFormatPr defaultRowHeight="15"/>
  <cols>
    <col min="1" max="1" width="34.42578125" customWidth="1"/>
    <col min="2" max="2" width="10.42578125" customWidth="1"/>
    <col min="3" max="3" width="12.42578125" customWidth="1"/>
    <col min="4" max="4" width="13.85546875" customWidth="1"/>
    <col min="5" max="5" width="10.7109375" customWidth="1"/>
    <col min="6" max="6" width="13.28515625" customWidth="1"/>
  </cols>
  <sheetData>
    <row r="1" spans="1:6">
      <c r="A1" s="23" t="s">
        <v>11</v>
      </c>
      <c r="B1" s="23"/>
      <c r="C1" s="23"/>
      <c r="D1" s="23"/>
      <c r="E1" s="23"/>
      <c r="F1" s="23"/>
    </row>
    <row r="2" spans="1:6">
      <c r="A2" s="16" t="s">
        <v>53</v>
      </c>
      <c r="B2" s="16"/>
      <c r="C2" s="16"/>
      <c r="D2" s="16"/>
      <c r="E2" s="16"/>
      <c r="F2" s="16"/>
    </row>
    <row r="3" spans="1:6">
      <c r="A3" s="16" t="s">
        <v>56</v>
      </c>
      <c r="B3" s="16"/>
      <c r="C3" s="16"/>
      <c r="D3" s="16"/>
      <c r="E3" s="16"/>
      <c r="F3" s="16"/>
    </row>
    <row r="4" spans="1:6">
      <c r="A4" s="16" t="s">
        <v>54</v>
      </c>
      <c r="B4" s="16"/>
      <c r="C4" s="16"/>
      <c r="D4" s="16"/>
      <c r="E4" s="16"/>
      <c r="F4" s="16"/>
    </row>
    <row r="5" spans="1:6">
      <c r="A5" s="16" t="s">
        <v>55</v>
      </c>
      <c r="B5" s="16"/>
      <c r="C5" s="16"/>
      <c r="D5" s="16"/>
      <c r="E5" s="16"/>
      <c r="F5" s="16"/>
    </row>
    <row r="6" spans="1:6">
      <c r="A6" s="16" t="s">
        <v>12</v>
      </c>
      <c r="B6" s="16"/>
      <c r="C6" s="16"/>
      <c r="D6" s="16"/>
      <c r="E6" s="16"/>
      <c r="F6" s="16"/>
    </row>
    <row r="7" spans="1:6">
      <c r="A7" s="16"/>
      <c r="B7" s="16"/>
      <c r="C7" s="1"/>
      <c r="D7" s="1"/>
      <c r="E7" s="1"/>
      <c r="F7" s="1"/>
    </row>
    <row r="8" spans="1:6" ht="15.75">
      <c r="A8" s="24" t="s">
        <v>3</v>
      </c>
      <c r="B8" s="24"/>
      <c r="C8" s="24"/>
      <c r="D8" s="24"/>
      <c r="E8" s="24"/>
      <c r="F8" s="24"/>
    </row>
    <row r="9" spans="1:6" ht="84.75" customHeight="1">
      <c r="A9" s="25" t="s">
        <v>10</v>
      </c>
      <c r="B9" s="25"/>
      <c r="C9" s="25"/>
      <c r="D9" s="25"/>
      <c r="E9" s="25"/>
      <c r="F9" s="25"/>
    </row>
    <row r="10" spans="1:6" ht="18.75">
      <c r="A10" s="2"/>
      <c r="B10" s="2"/>
      <c r="C10" s="1"/>
      <c r="D10" s="1"/>
      <c r="E10" s="1"/>
      <c r="F10" s="1"/>
    </row>
    <row r="11" spans="1:6" ht="15" customHeight="1">
      <c r="A11" s="26" t="s">
        <v>0</v>
      </c>
      <c r="B11" s="26"/>
      <c r="C11" s="26"/>
      <c r="D11" s="26"/>
      <c r="E11" s="26"/>
      <c r="F11" s="26"/>
    </row>
    <row r="12" spans="1:6" ht="15.75">
      <c r="A12" s="17" t="s">
        <v>1</v>
      </c>
      <c r="B12" s="27" t="s">
        <v>2</v>
      </c>
      <c r="C12" s="22" t="s">
        <v>4</v>
      </c>
      <c r="D12" s="22"/>
      <c r="E12" s="22"/>
      <c r="F12" s="22"/>
    </row>
    <row r="13" spans="1:6" ht="15.75">
      <c r="A13" s="18"/>
      <c r="B13" s="28"/>
      <c r="C13" s="19" t="s">
        <v>48</v>
      </c>
      <c r="D13" s="20"/>
      <c r="E13" s="21"/>
      <c r="F13" s="13"/>
    </row>
    <row r="14" spans="1:6" ht="116.25" customHeight="1">
      <c r="A14" s="18"/>
      <c r="B14" s="28"/>
      <c r="C14" s="11" t="s">
        <v>49</v>
      </c>
      <c r="D14" s="11" t="s">
        <v>46</v>
      </c>
      <c r="E14" s="11" t="s">
        <v>47</v>
      </c>
      <c r="F14" s="12" t="s">
        <v>5</v>
      </c>
    </row>
    <row r="15" spans="1:6" ht="63">
      <c r="A15" s="7" t="s">
        <v>7</v>
      </c>
      <c r="B15" s="3">
        <f t="shared" ref="B15:B31" si="0">C15+D15+E15+F15</f>
        <v>668.1</v>
      </c>
      <c r="C15" s="5"/>
      <c r="D15" s="5"/>
      <c r="E15" s="5"/>
      <c r="F15" s="5">
        <v>668.1</v>
      </c>
    </row>
    <row r="16" spans="1:6" ht="47.25">
      <c r="A16" s="4" t="s">
        <v>6</v>
      </c>
      <c r="B16" s="3">
        <f t="shared" si="0"/>
        <v>668.1</v>
      </c>
      <c r="C16" s="5"/>
      <c r="D16" s="5"/>
      <c r="E16" s="5"/>
      <c r="F16" s="5">
        <v>668.1</v>
      </c>
    </row>
    <row r="17" spans="1:6" ht="63">
      <c r="A17" s="4" t="s">
        <v>8</v>
      </c>
      <c r="B17" s="3">
        <f t="shared" si="0"/>
        <v>668</v>
      </c>
      <c r="C17" s="5"/>
      <c r="D17" s="5"/>
      <c r="E17" s="5"/>
      <c r="F17" s="5">
        <v>668</v>
      </c>
    </row>
    <row r="18" spans="1:6" ht="47.25">
      <c r="A18" s="4" t="s">
        <v>9</v>
      </c>
      <c r="B18" s="3">
        <f t="shared" si="0"/>
        <v>668</v>
      </c>
      <c r="C18" s="5"/>
      <c r="D18" s="5"/>
      <c r="E18" s="5"/>
      <c r="F18" s="5">
        <v>668</v>
      </c>
    </row>
    <row r="19" spans="1:6" ht="47.25">
      <c r="A19" s="4" t="s">
        <v>50</v>
      </c>
      <c r="B19" s="3">
        <f t="shared" si="0"/>
        <v>18863.2</v>
      </c>
      <c r="C19" s="5"/>
      <c r="D19" s="5"/>
      <c r="E19" s="5"/>
      <c r="F19" s="5">
        <v>18863.2</v>
      </c>
    </row>
    <row r="20" spans="1:6" ht="47.25">
      <c r="A20" s="4" t="s">
        <v>51</v>
      </c>
      <c r="B20" s="3">
        <f t="shared" si="0"/>
        <v>9084.9</v>
      </c>
      <c r="C20" s="5"/>
      <c r="D20" s="5"/>
      <c r="E20" s="5"/>
      <c r="F20" s="5">
        <v>9084.9</v>
      </c>
    </row>
    <row r="21" spans="1:6" ht="31.5">
      <c r="A21" s="4" t="s">
        <v>52</v>
      </c>
      <c r="B21" s="3">
        <f t="shared" si="0"/>
        <v>33611.599999999999</v>
      </c>
      <c r="C21" s="5"/>
      <c r="D21" s="5"/>
      <c r="E21" s="5"/>
      <c r="F21" s="5">
        <v>33611.599999999999</v>
      </c>
    </row>
    <row r="22" spans="1:6" ht="63">
      <c r="A22" s="10" t="s">
        <v>13</v>
      </c>
      <c r="B22" s="3">
        <f t="shared" si="0"/>
        <v>80.900000000000006</v>
      </c>
      <c r="C22" s="5">
        <v>80.900000000000006</v>
      </c>
      <c r="D22" s="5"/>
      <c r="E22" s="5"/>
      <c r="F22" s="5"/>
    </row>
    <row r="23" spans="1:6" ht="31.5">
      <c r="A23" s="10" t="s">
        <v>14</v>
      </c>
      <c r="B23" s="3">
        <f t="shared" si="0"/>
        <v>80.900000000000006</v>
      </c>
      <c r="C23" s="5">
        <v>80.900000000000006</v>
      </c>
      <c r="D23" s="5"/>
      <c r="E23" s="5"/>
      <c r="F23" s="5"/>
    </row>
    <row r="24" spans="1:6" ht="31.5">
      <c r="A24" s="10" t="s">
        <v>15</v>
      </c>
      <c r="B24" s="3">
        <f t="shared" si="0"/>
        <v>80.900000000000006</v>
      </c>
      <c r="C24" s="5">
        <v>80.900000000000006</v>
      </c>
      <c r="D24" s="5"/>
      <c r="E24" s="5"/>
      <c r="F24" s="5"/>
    </row>
    <row r="25" spans="1:6" ht="31.5">
      <c r="A25" s="10" t="s">
        <v>16</v>
      </c>
      <c r="B25" s="3">
        <f t="shared" si="0"/>
        <v>80.900000000000006</v>
      </c>
      <c r="C25" s="5">
        <v>80.900000000000006</v>
      </c>
      <c r="D25" s="5"/>
      <c r="E25" s="5"/>
      <c r="F25" s="5"/>
    </row>
    <row r="26" spans="1:6" ht="31.5">
      <c r="A26" s="10" t="s">
        <v>17</v>
      </c>
      <c r="B26" s="3">
        <f t="shared" si="0"/>
        <v>80.900000000000006</v>
      </c>
      <c r="C26" s="5">
        <v>80.900000000000006</v>
      </c>
      <c r="D26" s="5"/>
      <c r="E26" s="5"/>
      <c r="F26" s="5"/>
    </row>
    <row r="27" spans="1:6" ht="31.5">
      <c r="A27" s="10" t="s">
        <v>18</v>
      </c>
      <c r="B27" s="3">
        <f t="shared" si="0"/>
        <v>80.900000000000006</v>
      </c>
      <c r="C27" s="5">
        <v>80.900000000000006</v>
      </c>
      <c r="D27" s="5"/>
      <c r="E27" s="5"/>
      <c r="F27" s="5"/>
    </row>
    <row r="28" spans="1:6" ht="47.25">
      <c r="A28" s="10" t="s">
        <v>19</v>
      </c>
      <c r="B28" s="3">
        <f t="shared" si="0"/>
        <v>80.900000000000006</v>
      </c>
      <c r="C28" s="5">
        <v>80.900000000000006</v>
      </c>
      <c r="D28" s="5"/>
      <c r="E28" s="5"/>
      <c r="F28" s="5"/>
    </row>
    <row r="29" spans="1:6" ht="31.5">
      <c r="A29" s="10" t="s">
        <v>20</v>
      </c>
      <c r="B29" s="3">
        <f t="shared" si="0"/>
        <v>80.900000000000006</v>
      </c>
      <c r="C29" s="5">
        <v>80.900000000000006</v>
      </c>
      <c r="D29" s="5"/>
      <c r="E29" s="5"/>
      <c r="F29" s="5"/>
    </row>
    <row r="30" spans="1:6" ht="31.5">
      <c r="A30" s="10" t="s">
        <v>21</v>
      </c>
      <c r="B30" s="3">
        <f t="shared" si="0"/>
        <v>80.900000000000006</v>
      </c>
      <c r="C30" s="5">
        <v>80.900000000000006</v>
      </c>
      <c r="D30" s="5"/>
      <c r="E30" s="5"/>
      <c r="F30" s="5"/>
    </row>
    <row r="31" spans="1:6" ht="47.25">
      <c r="A31" s="10" t="s">
        <v>22</v>
      </c>
      <c r="B31" s="3">
        <f t="shared" si="0"/>
        <v>317</v>
      </c>
      <c r="C31" s="5">
        <v>317</v>
      </c>
      <c r="D31" s="5"/>
      <c r="E31" s="5"/>
      <c r="F31" s="5"/>
    </row>
    <row r="32" spans="1:6" ht="15.75">
      <c r="A32" s="10" t="s">
        <v>39</v>
      </c>
      <c r="B32" s="3">
        <f>C32+D32+E32+F32</f>
        <v>250</v>
      </c>
      <c r="C32" s="5"/>
      <c r="D32" s="5"/>
      <c r="E32" s="5">
        <v>250</v>
      </c>
      <c r="F32" s="5"/>
    </row>
    <row r="33" spans="1:6" ht="15.75">
      <c r="A33" s="10" t="s">
        <v>28</v>
      </c>
      <c r="B33" s="3">
        <f t="shared" ref="B33:B53" si="1">C33+D33+E33+F33</f>
        <v>3</v>
      </c>
      <c r="C33" s="5"/>
      <c r="D33" s="8">
        <v>3</v>
      </c>
      <c r="E33" s="8"/>
      <c r="F33" s="5"/>
    </row>
    <row r="34" spans="1:6" ht="15.75">
      <c r="A34" s="10" t="s">
        <v>24</v>
      </c>
      <c r="B34" s="3">
        <f t="shared" si="1"/>
        <v>71.5</v>
      </c>
      <c r="C34" s="5"/>
      <c r="D34" s="8">
        <v>71.5</v>
      </c>
      <c r="E34" s="8"/>
      <c r="F34" s="5"/>
    </row>
    <row r="35" spans="1:6" ht="15.75">
      <c r="A35" s="10" t="s">
        <v>25</v>
      </c>
      <c r="B35" s="3">
        <f t="shared" si="1"/>
        <v>1.5</v>
      </c>
      <c r="C35" s="5"/>
      <c r="D35" s="8">
        <v>1.5</v>
      </c>
      <c r="E35" s="8"/>
      <c r="F35" s="5"/>
    </row>
    <row r="36" spans="1:6" ht="15.75">
      <c r="A36" s="10" t="s">
        <v>26</v>
      </c>
      <c r="B36" s="3">
        <f t="shared" si="1"/>
        <v>6</v>
      </c>
      <c r="C36" s="5"/>
      <c r="D36" s="8">
        <v>6</v>
      </c>
      <c r="E36" s="8"/>
      <c r="F36" s="5"/>
    </row>
    <row r="37" spans="1:6" ht="15.75">
      <c r="A37" s="10" t="s">
        <v>27</v>
      </c>
      <c r="B37" s="3">
        <f t="shared" si="1"/>
        <v>1.5</v>
      </c>
      <c r="C37" s="5"/>
      <c r="D37" s="8">
        <v>1.5</v>
      </c>
      <c r="E37" s="8"/>
      <c r="F37" s="5"/>
    </row>
    <row r="38" spans="1:6" ht="15.75">
      <c r="A38" s="10" t="s">
        <v>29</v>
      </c>
      <c r="B38" s="3">
        <f t="shared" si="1"/>
        <v>3</v>
      </c>
      <c r="C38" s="5"/>
      <c r="D38" s="8">
        <v>3</v>
      </c>
      <c r="E38" s="8"/>
      <c r="F38" s="5"/>
    </row>
    <row r="39" spans="1:6" ht="15.75">
      <c r="A39" s="10" t="s">
        <v>30</v>
      </c>
      <c r="B39" s="3">
        <f t="shared" si="1"/>
        <v>3</v>
      </c>
      <c r="C39" s="5"/>
      <c r="D39" s="8">
        <v>3</v>
      </c>
      <c r="E39" s="8"/>
      <c r="F39" s="5"/>
    </row>
    <row r="40" spans="1:6" ht="15.75">
      <c r="A40" s="10" t="s">
        <v>32</v>
      </c>
      <c r="B40" s="3">
        <f t="shared" si="1"/>
        <v>56</v>
      </c>
      <c r="C40" s="5"/>
      <c r="D40" s="8">
        <v>56</v>
      </c>
      <c r="E40" s="8"/>
      <c r="F40" s="5"/>
    </row>
    <row r="41" spans="1:6" ht="15.75">
      <c r="A41" s="10" t="s">
        <v>33</v>
      </c>
      <c r="B41" s="3">
        <f t="shared" si="1"/>
        <v>7.5</v>
      </c>
      <c r="C41" s="5"/>
      <c r="D41" s="5">
        <v>7.5</v>
      </c>
      <c r="E41" s="5"/>
      <c r="F41" s="5"/>
    </row>
    <row r="42" spans="1:6" ht="15.75">
      <c r="A42" s="10" t="s">
        <v>34</v>
      </c>
      <c r="B42" s="3">
        <f t="shared" si="1"/>
        <v>6</v>
      </c>
      <c r="C42" s="5"/>
      <c r="D42" s="5">
        <v>6</v>
      </c>
      <c r="E42" s="5"/>
      <c r="F42" s="5"/>
    </row>
    <row r="43" spans="1:6" ht="15.75">
      <c r="A43" s="10" t="s">
        <v>35</v>
      </c>
      <c r="B43" s="3">
        <f t="shared" si="1"/>
        <v>3</v>
      </c>
      <c r="C43" s="5"/>
      <c r="D43" s="5">
        <v>3</v>
      </c>
      <c r="E43" s="5"/>
      <c r="F43" s="5"/>
    </row>
    <row r="44" spans="1:6" ht="15.75">
      <c r="A44" s="10" t="s">
        <v>31</v>
      </c>
      <c r="B44" s="3">
        <f t="shared" si="1"/>
        <v>4.5</v>
      </c>
      <c r="C44" s="5"/>
      <c r="D44" s="5">
        <v>4.5</v>
      </c>
      <c r="E44" s="5"/>
      <c r="F44" s="5"/>
    </row>
    <row r="45" spans="1:6" ht="15.75">
      <c r="A45" s="10" t="s">
        <v>36</v>
      </c>
      <c r="B45" s="3">
        <f t="shared" si="1"/>
        <v>3</v>
      </c>
      <c r="C45" s="5"/>
      <c r="D45" s="5">
        <v>3</v>
      </c>
      <c r="E45" s="5"/>
      <c r="F45" s="5"/>
    </row>
    <row r="46" spans="1:6" ht="15.75">
      <c r="A46" s="10" t="s">
        <v>37</v>
      </c>
      <c r="B46" s="3">
        <f t="shared" si="1"/>
        <v>3</v>
      </c>
      <c r="C46" s="6"/>
      <c r="D46" s="8">
        <v>3</v>
      </c>
      <c r="E46" s="8"/>
      <c r="F46" s="6"/>
    </row>
    <row r="47" spans="1:6" ht="15.75">
      <c r="A47" s="10" t="s">
        <v>38</v>
      </c>
      <c r="B47" s="3">
        <f t="shared" si="1"/>
        <v>105.4</v>
      </c>
      <c r="C47" s="5">
        <v>103.9</v>
      </c>
      <c r="D47" s="5">
        <v>1.5</v>
      </c>
      <c r="E47" s="5"/>
      <c r="F47" s="9"/>
    </row>
    <row r="48" spans="1:6" ht="15.75">
      <c r="A48" s="10" t="s">
        <v>40</v>
      </c>
      <c r="B48" s="3">
        <f t="shared" si="1"/>
        <v>3</v>
      </c>
      <c r="C48" s="9"/>
      <c r="D48" s="9">
        <v>3</v>
      </c>
      <c r="E48" s="9"/>
      <c r="F48" s="9"/>
    </row>
    <row r="49" spans="1:6" ht="15.75">
      <c r="A49" s="10" t="s">
        <v>41</v>
      </c>
      <c r="B49" s="3">
        <f t="shared" si="1"/>
        <v>102.5</v>
      </c>
      <c r="C49" s="9"/>
      <c r="D49" s="9">
        <v>102.5</v>
      </c>
      <c r="E49" s="9"/>
      <c r="F49" s="9"/>
    </row>
    <row r="50" spans="1:6" ht="15.75">
      <c r="A50" s="10" t="s">
        <v>42</v>
      </c>
      <c r="B50" s="3">
        <f t="shared" si="1"/>
        <v>3</v>
      </c>
      <c r="C50" s="9"/>
      <c r="D50" s="9">
        <v>3</v>
      </c>
      <c r="E50" s="9"/>
      <c r="F50" s="9"/>
    </row>
    <row r="51" spans="1:6" ht="15.75">
      <c r="A51" s="10" t="s">
        <v>43</v>
      </c>
      <c r="B51" s="3">
        <f t="shared" si="1"/>
        <v>6</v>
      </c>
      <c r="C51" s="9"/>
      <c r="D51" s="9">
        <v>6</v>
      </c>
      <c r="E51" s="9"/>
      <c r="F51" s="9"/>
    </row>
    <row r="52" spans="1:6" ht="15.75">
      <c r="A52" s="10" t="s">
        <v>44</v>
      </c>
      <c r="B52" s="3">
        <f t="shared" si="1"/>
        <v>3</v>
      </c>
      <c r="C52" s="9"/>
      <c r="D52" s="9">
        <v>3</v>
      </c>
      <c r="E52" s="9"/>
      <c r="F52" s="9"/>
    </row>
    <row r="53" spans="1:6" ht="15.75">
      <c r="A53" s="10" t="s">
        <v>45</v>
      </c>
      <c r="B53" s="3">
        <f t="shared" si="1"/>
        <v>1.5</v>
      </c>
      <c r="C53" s="9"/>
      <c r="D53" s="9">
        <v>1.5</v>
      </c>
      <c r="E53" s="9"/>
      <c r="F53" s="9"/>
    </row>
    <row r="54" spans="1:6" ht="15.75">
      <c r="A54" s="14" t="s">
        <v>23</v>
      </c>
      <c r="B54" s="15">
        <f>SUM(B15:B53)</f>
        <v>65923.900000000009</v>
      </c>
      <c r="C54" s="15">
        <f>SUM(C15:C53)</f>
        <v>1149</v>
      </c>
      <c r="D54" s="15">
        <f>SUM(D15:D53)</f>
        <v>293</v>
      </c>
      <c r="E54" s="15">
        <f>SUM(E15:E53)</f>
        <v>250</v>
      </c>
      <c r="F54" s="15">
        <f>SUM(F15:F53)</f>
        <v>64231.9</v>
      </c>
    </row>
  </sheetData>
  <mergeCells count="14">
    <mergeCell ref="A8:F8"/>
    <mergeCell ref="A9:F9"/>
    <mergeCell ref="A11:F11"/>
    <mergeCell ref="B12:B14"/>
    <mergeCell ref="A7:B7"/>
    <mergeCell ref="A12:A14"/>
    <mergeCell ref="C13:E13"/>
    <mergeCell ref="A5:F5"/>
    <mergeCell ref="C12:F12"/>
    <mergeCell ref="A1:F1"/>
    <mergeCell ref="A2:F2"/>
    <mergeCell ref="A3:F3"/>
    <mergeCell ref="A4:F4"/>
    <mergeCell ref="A6:F6"/>
  </mergeCells>
  <phoneticPr fontId="0" type="noConversion"/>
  <pageMargins left="0.39370078740157483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2013-05-23T02:33:20Z</cp:lastPrinted>
  <dcterms:created xsi:type="dcterms:W3CDTF">2012-06-30T04:57:03Z</dcterms:created>
  <dcterms:modified xsi:type="dcterms:W3CDTF">2013-05-23T03:06:30Z</dcterms:modified>
</cp:coreProperties>
</file>